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113101003af\RIL\Achats Marchés Contrats\Marchés publics\2. Marchés (AO+MAPA)\G2026003_S_Déménagements_Relance\1. Documents de travail\1.1. DCE de travail\"/>
    </mc:Choice>
  </mc:AlternateContent>
  <bookViews>
    <workbookView xWindow="14388" yWindow="-12" windowWidth="14436" windowHeight="12840"/>
  </bookViews>
  <sheets>
    <sheet name="DQE" sheetId="1" r:id="rId1"/>
  </sheets>
  <calcPr calcId="162913"/>
</workbook>
</file>

<file path=xl/calcChain.xml><?xml version="1.0" encoding="utf-8"?>
<calcChain xmlns="http://schemas.openxmlformats.org/spreadsheetml/2006/main">
  <c r="N65" i="1" l="1"/>
  <c r="K65" i="1"/>
  <c r="L65" i="1" s="1"/>
  <c r="O65" i="1" s="1"/>
  <c r="N62" i="1"/>
  <c r="K62" i="1"/>
  <c r="L62" i="1" s="1"/>
  <c r="O62" i="1" s="1"/>
  <c r="N59" i="1"/>
  <c r="K59" i="1"/>
  <c r="L59" i="1" s="1"/>
  <c r="O59" i="1" s="1"/>
  <c r="N56" i="1"/>
  <c r="K56" i="1"/>
  <c r="L56" i="1" s="1"/>
  <c r="O56" i="1" s="1"/>
  <c r="N53" i="1"/>
  <c r="K53" i="1"/>
  <c r="L53" i="1" s="1"/>
  <c r="O53" i="1" s="1"/>
  <c r="N48" i="1"/>
  <c r="K48" i="1"/>
  <c r="L48" i="1" s="1"/>
  <c r="O48" i="1" s="1"/>
  <c r="N45" i="1"/>
  <c r="K45" i="1"/>
  <c r="L45" i="1" s="1"/>
  <c r="O45" i="1" s="1"/>
  <c r="N42" i="1"/>
  <c r="K42" i="1"/>
  <c r="L42" i="1" s="1"/>
  <c r="O42" i="1" s="1"/>
  <c r="N39" i="1"/>
  <c r="K39" i="1"/>
  <c r="L39" i="1" s="1"/>
  <c r="O39" i="1" s="1"/>
  <c r="O36" i="1"/>
  <c r="N36" i="1"/>
  <c r="L36" i="1"/>
  <c r="K36" i="1"/>
  <c r="N64" i="1"/>
  <c r="K64" i="1"/>
  <c r="L64" i="1" s="1"/>
  <c r="O64" i="1" s="1"/>
  <c r="N61" i="1"/>
  <c r="K61" i="1"/>
  <c r="L61" i="1" s="1"/>
  <c r="O61" i="1" s="1"/>
  <c r="N58" i="1"/>
  <c r="K58" i="1"/>
  <c r="L58" i="1" s="1"/>
  <c r="O58" i="1" s="1"/>
  <c r="N55" i="1"/>
  <c r="K55" i="1"/>
  <c r="L55" i="1" s="1"/>
  <c r="O55" i="1" s="1"/>
  <c r="N52" i="1"/>
  <c r="K52" i="1"/>
  <c r="L52" i="1" s="1"/>
  <c r="O52" i="1" s="1"/>
  <c r="N47" i="1"/>
  <c r="K47" i="1"/>
  <c r="L47" i="1" s="1"/>
  <c r="O47" i="1" s="1"/>
  <c r="N44" i="1"/>
  <c r="K44" i="1"/>
  <c r="L44" i="1" s="1"/>
  <c r="O44" i="1" s="1"/>
  <c r="N41" i="1"/>
  <c r="L41" i="1"/>
  <c r="O41" i="1" s="1"/>
  <c r="K41" i="1"/>
  <c r="N38" i="1"/>
  <c r="K38" i="1"/>
  <c r="L38" i="1" s="1"/>
  <c r="O38" i="1" s="1"/>
  <c r="O35" i="1"/>
  <c r="N35" i="1"/>
  <c r="L35" i="1"/>
  <c r="K35" i="1"/>
  <c r="L46" i="1" l="1"/>
  <c r="O46" i="1" s="1"/>
  <c r="L49" i="1"/>
  <c r="L50" i="1"/>
  <c r="O50" i="1" s="1"/>
  <c r="L51" i="1"/>
  <c r="O51" i="1" s="1"/>
  <c r="K40" i="1"/>
  <c r="L40" i="1" s="1"/>
  <c r="O40" i="1" s="1"/>
  <c r="K43" i="1"/>
  <c r="L43" i="1" s="1"/>
  <c r="O43" i="1" s="1"/>
  <c r="K46" i="1"/>
  <c r="K49" i="1"/>
  <c r="K50" i="1"/>
  <c r="K51" i="1"/>
  <c r="K54" i="1"/>
  <c r="L54" i="1" s="1"/>
  <c r="O54" i="1" s="1"/>
  <c r="K57" i="1"/>
  <c r="L57" i="1" s="1"/>
  <c r="O57" i="1" s="1"/>
  <c r="K60" i="1"/>
  <c r="L60" i="1" s="1"/>
  <c r="O60" i="1" s="1"/>
  <c r="K63" i="1"/>
  <c r="L63" i="1" s="1"/>
  <c r="O63" i="1" s="1"/>
  <c r="K37" i="1"/>
  <c r="L37" i="1" s="1"/>
  <c r="O37" i="1" s="1"/>
  <c r="K34" i="1"/>
  <c r="L34" i="1" s="1"/>
  <c r="O34" i="1" s="1"/>
  <c r="O49" i="1"/>
  <c r="N40" i="1"/>
  <c r="N43" i="1"/>
  <c r="N46" i="1"/>
  <c r="N49" i="1"/>
  <c r="N50" i="1"/>
  <c r="N51" i="1"/>
  <c r="N54" i="1"/>
  <c r="N57" i="1"/>
  <c r="N60" i="1"/>
  <c r="N63" i="1"/>
  <c r="N37" i="1"/>
  <c r="N34" i="1"/>
  <c r="O66" i="1" l="1"/>
  <c r="N66" i="1"/>
</calcChain>
</file>

<file path=xl/sharedStrings.xml><?xml version="1.0" encoding="utf-8"?>
<sst xmlns="http://schemas.openxmlformats.org/spreadsheetml/2006/main" count="77" uniqueCount="34">
  <si>
    <t>Unité</t>
  </si>
  <si>
    <t>DÉTAIL QUANTITATIF ESTIMATIF</t>
  </si>
  <si>
    <t>Raison sociale de l'Entreprise: ……………………………………………………….
Ou
Groupement d'entreprises: …………………………………………………………...</t>
  </si>
  <si>
    <t>TVA en €</t>
  </si>
  <si>
    <t>TVA en %</t>
  </si>
  <si>
    <t>La totalité des lignes du présent détail quantitatif estimatif doit être complétée et aucune modification ne peut être apportée à ce document. Toute ligne incomplète ou modifiée dans une offre peut entrainer une irrégularité de la totalité de l’offre, au sens de l’article L2152-2 du code de la commande publique.</t>
  </si>
  <si>
    <t>Prix unitaire € HT</t>
  </si>
  <si>
    <t>Prix total € HT</t>
  </si>
  <si>
    <t>Prix total € TTC</t>
  </si>
  <si>
    <t>SERVICES DE DÉMÉNAGEMENT POUR LA CPAM DE LA HAUTE-GARONNE</t>
  </si>
  <si>
    <t xml:space="preserve">Marché Public à procédure adaptée passé en application notamment des articles L2123-1, L2125-1, R2123-1 et suivants du Code de la Commande Publique </t>
  </si>
  <si>
    <t>Marché Public de services</t>
  </si>
  <si>
    <t xml:space="preserve">Conformément au règlement de la consultation, le présent détail quantitatif estimatif (DQE) de l’offre doit impérativement être renseigné par chaque candidat.
Ce DQE sera utilisé par la CPAM pour analyser le critère prix.
Le présent DQE est un document non contractuel, de ce fait les quantités renseignées sont non contractuelles, il doit cependant être conforme aux prix renseignés à l’annexe financière du marché n°G2025055.
En cas de différence tarifaires, seuls les prix renseignés à l’annexe financière feront foi.
</t>
  </si>
  <si>
    <t>PART À BONS DE COMMANDE</t>
  </si>
  <si>
    <t>Horaires de prestations</t>
  </si>
  <si>
    <t>Prestations du marché</t>
  </si>
  <si>
    <t>Du lundi au vendredi
de 06h00 à 20h00</t>
  </si>
  <si>
    <t>m³</t>
  </si>
  <si>
    <r>
      <t xml:space="preserve">Prestation n°2 </t>
    </r>
    <r>
      <rPr>
        <sz val="11"/>
        <rFont val="Calibri"/>
        <family val="2"/>
      </rPr>
      <t xml:space="preserve">: Transfert inter-sites CPAM (transfert entre deux sites dont la distance qui les sépare est </t>
    </r>
    <r>
      <rPr>
        <u/>
        <sz val="11"/>
        <rFont val="Calibri"/>
        <family val="2"/>
      </rPr>
      <t>inférieure ou égale à 30 km</t>
    </r>
    <r>
      <rPr>
        <sz val="11"/>
        <rFont val="Calibri"/>
        <family val="2"/>
      </rPr>
      <t>)</t>
    </r>
  </si>
  <si>
    <r>
      <t>Prestation n°3</t>
    </r>
    <r>
      <rPr>
        <sz val="11"/>
        <rFont val="Calibri"/>
        <family val="2"/>
      </rPr>
      <t xml:space="preserve"> : Transfert inter-sites CPAM (transfert entre deux sites dont la distance qui les sépare est </t>
    </r>
    <r>
      <rPr>
        <u/>
        <sz val="11"/>
        <rFont val="Calibri"/>
        <family val="2"/>
      </rPr>
      <t>supérieure à 30 km</t>
    </r>
    <r>
      <rPr>
        <b/>
        <sz val="11"/>
        <rFont val="Calibri"/>
        <family val="2"/>
      </rPr>
      <t>)</t>
    </r>
  </si>
  <si>
    <r>
      <t>Prestation n°4</t>
    </r>
    <r>
      <rPr>
        <sz val="11"/>
        <rFont val="Calibri"/>
        <family val="2"/>
      </rPr>
      <t xml:space="preserve"> : Transfert d’un site CPAM 31 vers le site de déchetterie du Titulaire</t>
    </r>
  </si>
  <si>
    <t>Le samedi
de 06h00 à 20h00</t>
  </si>
  <si>
    <t>Prix unitaire € TTC</t>
  </si>
  <si>
    <t>MONTANT TOTAL ANNUEL ESTIMATIF ET NON CONTRACTUEL DE COMMANDE</t>
  </si>
  <si>
    <t>Quantités annuelles estimatives et non contractuelles de commande</t>
  </si>
  <si>
    <r>
      <t>Prestation 0</t>
    </r>
    <r>
      <rPr>
        <sz val="11"/>
        <rFont val="Calibri"/>
        <family val="2"/>
      </rPr>
      <t xml:space="preserve"> : Transfert interne dans un site CPAM (sur le même niveau, lors de cérémonies, évènements spécifiques, etc.)</t>
    </r>
  </si>
  <si>
    <r>
      <rPr>
        <b/>
        <sz val="11"/>
        <rFont val="Calibri"/>
        <family val="2"/>
      </rPr>
      <t>Prestation n°1</t>
    </r>
    <r>
      <rPr>
        <sz val="11"/>
        <rFont val="Calibri"/>
        <family val="2"/>
      </rPr>
      <t xml:space="preserve"> : Transfert interne dans un site CPAM 31 (sur des niveaux différents)</t>
    </r>
  </si>
  <si>
    <t>Tranches de volume de mobilier</t>
  </si>
  <si>
    <t>MARCHÉ N°G2026003</t>
  </si>
  <si>
    <t>De 0 à 5 m³ inclus</t>
  </si>
  <si>
    <t>de 5,01 à 40 m³ inclus</t>
  </si>
  <si>
    <t>Supérieur à 40 m³</t>
  </si>
  <si>
    <r>
      <t>Prestation n°5 :</t>
    </r>
    <r>
      <rPr>
        <sz val="11"/>
        <rFont val="Calibri"/>
        <family val="2"/>
      </rPr>
      <t xml:space="preserve"> Transfert entre un site CPAM et le domicile d'un salarié dans une distance aller/retour de 0 à 30 km (selon la distance la plus courte donnée par le calcul d’itinéraires routiers : https://fr.mappy.com peu importe l’horaire ou les conditions de circulation) - Il est estimé pour cette prestation, un volume inférieur à 5m³ par commande</t>
    </r>
  </si>
  <si>
    <r>
      <t>Prestation n°6</t>
    </r>
    <r>
      <rPr>
        <sz val="11"/>
        <rFont val="Calibri"/>
        <family val="2"/>
      </rPr>
      <t xml:space="preserve"> :  Transfert entre un site CPAM vers le domicile d'un salarié dans une distance aller/retour supérieure à 30 km (selon la distance la plus courte donnée par le calcul d’itinéraires routiers : https://fr.mappy.com peu importe l’horaire ou les conditions de circulation) - Il est estimé pour cette prestation, un volume inférieur à 5m³ par commande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</si>
</sst>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2" x14ac:knownFonts="1">
    <font>
      <sz val="11"/>
      <color theme="1"/>
      <name val="Calibri"/>
      <family val="2"/>
      <scheme val="minor"/>
    </font>
    <font>
      <b/>
      <sz val="11"/>
      <color theme="1"/>
      <name val="Calibri"/>
      <family val="2"/>
      <scheme val="minor"/>
    </font>
    <font>
      <b/>
      <sz val="11"/>
      <color rgb="FF0C419A"/>
      <name val="Calibri"/>
      <family val="2"/>
      <scheme val="minor"/>
    </font>
    <font>
      <sz val="11"/>
      <name val="Calibri"/>
      <family val="2"/>
    </font>
    <font>
      <b/>
      <sz val="10"/>
      <color rgb="FF0C419A"/>
      <name val="Calibri"/>
      <family val="2"/>
      <scheme val="minor"/>
    </font>
    <font>
      <b/>
      <sz val="11"/>
      <color rgb="FFFF0000"/>
      <name val="Calibri"/>
      <family val="2"/>
      <scheme val="minor"/>
    </font>
    <font>
      <b/>
      <sz val="11"/>
      <color theme="0"/>
      <name val="Calibri"/>
      <family val="2"/>
      <scheme val="minor"/>
    </font>
    <font>
      <sz val="9"/>
      <name val="Calibri"/>
      <family val="2"/>
      <scheme val="minor"/>
    </font>
    <font>
      <b/>
      <sz val="11"/>
      <name val="Calibri"/>
      <family val="2"/>
    </font>
    <font>
      <sz val="11"/>
      <name val="Calibri"/>
      <family val="2"/>
      <scheme val="minor"/>
    </font>
    <font>
      <u/>
      <sz val="11"/>
      <name val="Calibri"/>
      <family val="2"/>
    </font>
    <font>
      <b/>
      <sz val="14"/>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0C419A"/>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0" tint="-0.34998626667073579"/>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90">
    <xf numFmtId="0" fontId="0" fillId="0" borderId="0" xfId="0"/>
    <xf numFmtId="0" fontId="0" fillId="2" borderId="0" xfId="0" applyFill="1"/>
    <xf numFmtId="0" fontId="1" fillId="2" borderId="0" xfId="0" applyFont="1" applyFill="1" applyAlignment="1">
      <alignment horizontal="center" wrapText="1"/>
    </xf>
    <xf numFmtId="0" fontId="2" fillId="2" borderId="0" xfId="0" applyFont="1" applyFill="1"/>
    <xf numFmtId="0" fontId="8" fillId="4"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3" fillId="0" borderId="10" xfId="0" applyFont="1" applyBorder="1" applyAlignment="1">
      <alignment horizontal="center" vertical="center" wrapText="1"/>
    </xf>
    <xf numFmtId="44" fontId="9" fillId="2" borderId="10" xfId="0" applyNumberFormat="1" applyFont="1" applyFill="1" applyBorder="1" applyAlignment="1" applyProtection="1">
      <alignment horizontal="center" vertical="center"/>
      <protection locked="0"/>
    </xf>
    <xf numFmtId="0" fontId="3" fillId="0" borderId="8" xfId="0" applyFont="1" applyBorder="1" applyAlignment="1">
      <alignment horizontal="center" vertical="center" wrapText="1"/>
    </xf>
    <xf numFmtId="44" fontId="9" fillId="2" borderId="8" xfId="0" applyNumberFormat="1" applyFont="1" applyFill="1" applyBorder="1" applyAlignment="1" applyProtection="1">
      <alignment horizontal="center" vertical="center"/>
      <protection locked="0"/>
    </xf>
    <xf numFmtId="0" fontId="3" fillId="0" borderId="17" xfId="0" applyFont="1" applyBorder="1" applyAlignment="1">
      <alignment horizontal="center" vertical="center" wrapText="1"/>
    </xf>
    <xf numFmtId="44" fontId="9" fillId="2" borderId="8" xfId="0" applyNumberFormat="1" applyFont="1" applyFill="1" applyBorder="1" applyAlignment="1" applyProtection="1">
      <alignment vertical="center"/>
      <protection locked="0"/>
    </xf>
    <xf numFmtId="44" fontId="9" fillId="2" borderId="10" xfId="0" applyNumberFormat="1" applyFont="1" applyFill="1" applyBorder="1" applyAlignment="1" applyProtection="1">
      <alignment vertical="center"/>
      <protection locked="0"/>
    </xf>
    <xf numFmtId="44" fontId="9" fillId="2" borderId="11" xfId="0" applyNumberFormat="1" applyFont="1" applyFill="1" applyBorder="1" applyAlignment="1" applyProtection="1">
      <alignment vertical="center"/>
      <protection locked="0"/>
    </xf>
    <xf numFmtId="44" fontId="9" fillId="2" borderId="14" xfId="0" applyNumberFormat="1" applyFont="1" applyFill="1" applyBorder="1" applyAlignment="1" applyProtection="1">
      <alignment vertical="center"/>
      <protection locked="0"/>
    </xf>
    <xf numFmtId="44" fontId="9" fillId="2" borderId="17" xfId="0" applyNumberFormat="1" applyFont="1" applyFill="1" applyBorder="1" applyAlignment="1" applyProtection="1">
      <alignment vertical="center"/>
      <protection locked="0"/>
    </xf>
    <xf numFmtId="44" fontId="9" fillId="2" borderId="18" xfId="0" applyNumberFormat="1" applyFont="1" applyFill="1" applyBorder="1" applyAlignment="1" applyProtection="1">
      <alignment vertical="center"/>
      <protection locked="0"/>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44" fontId="9" fillId="2" borderId="19" xfId="0" applyNumberFormat="1" applyFont="1" applyFill="1" applyBorder="1" applyAlignment="1" applyProtection="1">
      <alignment vertical="center"/>
      <protection locked="0"/>
    </xf>
    <xf numFmtId="10" fontId="9" fillId="2" borderId="8" xfId="0" applyNumberFormat="1" applyFont="1" applyFill="1" applyBorder="1" applyAlignment="1" applyProtection="1">
      <alignment vertical="center"/>
      <protection locked="0"/>
    </xf>
    <xf numFmtId="10" fontId="9" fillId="2" borderId="17" xfId="0" applyNumberFormat="1" applyFont="1" applyFill="1" applyBorder="1" applyAlignment="1" applyProtection="1">
      <alignment vertical="center"/>
      <protection locked="0"/>
    </xf>
    <xf numFmtId="44" fontId="9" fillId="0" borderId="19" xfId="0" applyNumberFormat="1" applyFont="1" applyFill="1" applyBorder="1" applyAlignment="1" applyProtection="1">
      <alignment vertical="center"/>
      <protection locked="0"/>
    </xf>
    <xf numFmtId="10" fontId="9" fillId="0" borderId="19" xfId="0" applyNumberFormat="1" applyFont="1" applyFill="1" applyBorder="1" applyAlignment="1" applyProtection="1">
      <alignment vertical="center"/>
      <protection locked="0"/>
    </xf>
    <xf numFmtId="44" fontId="9" fillId="2" borderId="19" xfId="0" applyNumberFormat="1" applyFont="1" applyFill="1" applyBorder="1" applyAlignment="1" applyProtection="1">
      <alignment horizontal="center" vertical="center"/>
      <protection locked="0"/>
    </xf>
    <xf numFmtId="44" fontId="9" fillId="2" borderId="20" xfId="0" applyNumberFormat="1" applyFont="1" applyFill="1" applyBorder="1" applyAlignment="1" applyProtection="1">
      <alignment vertical="center"/>
      <protection locked="0"/>
    </xf>
    <xf numFmtId="10" fontId="9" fillId="2" borderId="10" xfId="0" applyNumberFormat="1" applyFont="1" applyFill="1" applyBorder="1" applyAlignment="1" applyProtection="1">
      <alignment vertical="center"/>
      <protection locked="0"/>
    </xf>
    <xf numFmtId="44" fontId="9" fillId="2" borderId="17" xfId="0" applyNumberFormat="1" applyFont="1" applyFill="1" applyBorder="1" applyAlignment="1" applyProtection="1">
      <alignment horizontal="center" vertical="center"/>
      <protection locked="0"/>
    </xf>
    <xf numFmtId="0" fontId="3" fillId="0" borderId="19" xfId="0" applyFont="1" applyBorder="1" applyAlignment="1">
      <alignment horizontal="center" vertical="center" wrapText="1"/>
    </xf>
    <xf numFmtId="10" fontId="9" fillId="2" borderId="19" xfId="0" applyNumberFormat="1" applyFont="1" applyFill="1" applyBorder="1" applyAlignment="1" applyProtection="1">
      <alignment vertical="center"/>
      <protection locked="0"/>
    </xf>
    <xf numFmtId="0" fontId="3" fillId="0" borderId="30" xfId="0" applyFont="1" applyBorder="1" applyAlignment="1">
      <alignment horizontal="center" vertical="center" wrapText="1"/>
    </xf>
    <xf numFmtId="44" fontId="9" fillId="2" borderId="30" xfId="0" applyNumberFormat="1" applyFont="1" applyFill="1" applyBorder="1" applyAlignment="1" applyProtection="1">
      <alignment vertical="center"/>
      <protection locked="0"/>
    </xf>
    <xf numFmtId="10" fontId="9" fillId="2" borderId="30" xfId="0" applyNumberFormat="1" applyFont="1" applyFill="1" applyBorder="1" applyAlignment="1" applyProtection="1">
      <alignment vertical="center"/>
      <protection locked="0"/>
    </xf>
    <xf numFmtId="44" fontId="9" fillId="2" borderId="30" xfId="0" applyNumberFormat="1" applyFont="1" applyFill="1" applyBorder="1" applyAlignment="1" applyProtection="1">
      <alignment horizontal="center" vertical="center"/>
      <protection locked="0"/>
    </xf>
    <xf numFmtId="44" fontId="9" fillId="2" borderId="31" xfId="0" applyNumberFormat="1" applyFont="1" applyFill="1" applyBorder="1" applyAlignment="1" applyProtection="1">
      <alignment vertical="center"/>
      <protection locked="0"/>
    </xf>
    <xf numFmtId="0" fontId="3" fillId="8" borderId="8" xfId="0" applyFont="1" applyFill="1" applyBorder="1" applyAlignment="1">
      <alignment horizontal="center" vertical="center" wrapText="1"/>
    </xf>
    <xf numFmtId="0" fontId="3" fillId="8" borderId="17" xfId="0" applyFont="1" applyFill="1" applyBorder="1" applyAlignment="1">
      <alignment horizontal="center" vertical="center" wrapText="1"/>
    </xf>
    <xf numFmtId="44" fontId="9" fillId="0" borderId="10" xfId="0" applyNumberFormat="1" applyFont="1" applyFill="1" applyBorder="1" applyAlignment="1" applyProtection="1">
      <alignment vertical="center"/>
      <protection locked="0"/>
    </xf>
    <xf numFmtId="10" fontId="9" fillId="0" borderId="10" xfId="0" applyNumberFormat="1" applyFont="1" applyFill="1" applyBorder="1" applyAlignment="1" applyProtection="1">
      <alignment vertical="center"/>
      <protection locked="0"/>
    </xf>
    <xf numFmtId="44" fontId="9" fillId="0" borderId="30" xfId="0" applyNumberFormat="1" applyFont="1" applyFill="1" applyBorder="1" applyAlignment="1" applyProtection="1">
      <alignment vertical="center"/>
      <protection locked="0"/>
    </xf>
    <xf numFmtId="10" fontId="9" fillId="0" borderId="30" xfId="0" applyNumberFormat="1" applyFont="1" applyFill="1" applyBorder="1" applyAlignment="1" applyProtection="1">
      <alignment vertical="center"/>
      <protection locked="0"/>
    </xf>
    <xf numFmtId="44" fontId="11" fillId="7" borderId="1" xfId="0" applyNumberFormat="1" applyFont="1" applyFill="1" applyBorder="1"/>
    <xf numFmtId="44" fontId="11" fillId="7" borderId="4" xfId="0" applyNumberFormat="1" applyFont="1" applyFill="1" applyBorder="1"/>
    <xf numFmtId="0" fontId="9" fillId="0" borderId="10" xfId="0" applyNumberFormat="1" applyFont="1" applyFill="1" applyBorder="1" applyAlignment="1" applyProtection="1">
      <alignment horizontal="center" vertical="center"/>
      <protection locked="0"/>
    </xf>
    <xf numFmtId="0" fontId="9" fillId="0" borderId="19" xfId="0" applyNumberFormat="1" applyFont="1" applyFill="1" applyBorder="1" applyAlignment="1" applyProtection="1">
      <alignment horizontal="center" vertical="center"/>
      <protection locked="0"/>
    </xf>
    <xf numFmtId="0" fontId="9" fillId="0" borderId="30" xfId="0" applyNumberFormat="1" applyFont="1" applyFill="1" applyBorder="1" applyAlignment="1" applyProtection="1">
      <alignment horizontal="center" vertical="center"/>
      <protection locked="0"/>
    </xf>
    <xf numFmtId="0" fontId="9" fillId="0" borderId="8" xfId="0" applyNumberFormat="1" applyFont="1" applyFill="1" applyBorder="1" applyAlignment="1" applyProtection="1">
      <alignment horizontal="center" vertical="center"/>
      <protection locked="0"/>
    </xf>
    <xf numFmtId="0" fontId="9" fillId="0" borderId="17" xfId="0" applyNumberFormat="1" applyFont="1" applyFill="1" applyBorder="1" applyAlignment="1" applyProtection="1">
      <alignment horizontal="center" vertical="center"/>
      <protection locked="0"/>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0" xfId="0" applyFont="1" applyFill="1" applyBorder="1" applyAlignment="1">
      <alignment horizontal="center" vertical="center"/>
    </xf>
    <xf numFmtId="0" fontId="4" fillId="2" borderId="0" xfId="0" applyFont="1" applyFill="1" applyAlignment="1">
      <alignment horizontal="center" wrapText="1"/>
    </xf>
    <xf numFmtId="0" fontId="2" fillId="2" borderId="0" xfId="0" applyFont="1" applyFill="1" applyAlignment="1">
      <alignment horizontal="center"/>
    </xf>
    <xf numFmtId="0" fontId="2" fillId="2" borderId="0" xfId="0" applyFont="1" applyFill="1" applyAlignment="1">
      <alignment horizontal="center"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2" borderId="0" xfId="0" applyFont="1" applyFill="1" applyAlignment="1">
      <alignment horizontal="center" vertical="top" wrapText="1"/>
    </xf>
    <xf numFmtId="0" fontId="7" fillId="2" borderId="0" xfId="0" applyFont="1" applyFill="1" applyAlignment="1">
      <alignment horizontal="center"/>
    </xf>
    <xf numFmtId="0" fontId="1" fillId="2" borderId="0" xfId="0" applyFont="1" applyFill="1" applyAlignment="1">
      <alignment horizontal="left" vertical="top"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30" xfId="0" applyFont="1" applyBorder="1" applyAlignment="1">
      <alignment horizontal="center" vertical="center" wrapText="1"/>
    </xf>
    <xf numFmtId="0" fontId="11" fillId="7" borderId="2" xfId="0" applyFont="1" applyFill="1" applyBorder="1" applyAlignment="1">
      <alignment horizontal="center" vertical="center"/>
    </xf>
    <xf numFmtId="0" fontId="11" fillId="7" borderId="3" xfId="0" applyFont="1" applyFill="1" applyBorder="1" applyAlignment="1">
      <alignment horizontal="center" vertical="center"/>
    </xf>
    <xf numFmtId="0" fontId="11" fillId="7" borderId="4" xfId="0" applyFont="1" applyFill="1" applyBorder="1" applyAlignment="1">
      <alignment horizontal="center" vertical="center"/>
    </xf>
    <xf numFmtId="0" fontId="8" fillId="0" borderId="13" xfId="0" applyFont="1" applyBorder="1" applyAlignment="1">
      <alignment horizontal="left" vertical="center" wrapText="1"/>
    </xf>
    <xf numFmtId="0" fontId="3" fillId="0" borderId="8" xfId="0" applyFont="1" applyBorder="1" applyAlignment="1">
      <alignment horizontal="left" vertical="center" wrapText="1"/>
    </xf>
    <xf numFmtId="0" fontId="8" fillId="0" borderId="16" xfId="0" applyFont="1" applyBorder="1" applyAlignment="1">
      <alignment horizontal="left" vertical="center" wrapText="1"/>
    </xf>
    <xf numFmtId="0" fontId="3" fillId="0" borderId="17" xfId="0" applyFont="1" applyBorder="1" applyAlignment="1">
      <alignment horizontal="left" vertical="center" wrapText="1"/>
    </xf>
    <xf numFmtId="0" fontId="8" fillId="5" borderId="9"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C41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1.jpg@01DA76D5.1ED7ED3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973231</xdr:colOff>
      <xdr:row>1</xdr:row>
      <xdr:rowOff>97492</xdr:rowOff>
    </xdr:from>
    <xdr:to>
      <xdr:col>5</xdr:col>
      <xdr:colOff>233083</xdr:colOff>
      <xdr:row>7</xdr:row>
      <xdr:rowOff>67236</xdr:rowOff>
    </xdr:to>
    <xdr:pic>
      <xdr:nvPicPr>
        <xdr:cNvPr id="3" name="Image 2" descr="cid:image001.jpg@01DA76D5.1ED7ED30"/>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209055" y="287992"/>
          <a:ext cx="2444563" cy="1112744"/>
        </a:xfrm>
        <a:prstGeom prst="rect">
          <a:avLst/>
        </a:prstGeom>
        <a:noFill/>
        <a:ln>
          <a:noFill/>
        </a:ln>
      </xdr:spPr>
    </xdr:pic>
    <xdr:clientData/>
  </xdr:twoCellAnchor>
  <xdr:twoCellAnchor editAs="oneCell">
    <xdr:from>
      <xdr:col>1</xdr:col>
      <xdr:colOff>1103220</xdr:colOff>
      <xdr:row>1</xdr:row>
      <xdr:rowOff>19051</xdr:rowOff>
    </xdr:from>
    <xdr:to>
      <xdr:col>6</xdr:col>
      <xdr:colOff>686032</xdr:colOff>
      <xdr:row>8</xdr:row>
      <xdr:rowOff>133553</xdr:rowOff>
    </xdr:to>
    <xdr:pic>
      <xdr:nvPicPr>
        <xdr:cNvPr id="4" name="Image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464985" y="198345"/>
          <a:ext cx="5029319" cy="136956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1:O66"/>
  <sheetViews>
    <sheetView tabSelected="1" topLeftCell="A25" zoomScale="70" zoomScaleNormal="70" workbookViewId="0">
      <selection activeCell="H33" sqref="H33"/>
    </sheetView>
  </sheetViews>
  <sheetFormatPr baseColWidth="10" defaultColWidth="11.44140625" defaultRowHeight="14.4" x14ac:dyDescent="0.3"/>
  <cols>
    <col min="1" max="1" width="49" style="1" customWidth="1"/>
    <col min="2" max="6" width="15.77734375" style="1" customWidth="1"/>
    <col min="7" max="7" width="19" style="1" bestFit="1" customWidth="1"/>
    <col min="8" max="8" width="19" style="1" customWidth="1"/>
    <col min="9" max="12" width="12.77734375" style="1" customWidth="1"/>
    <col min="13" max="13" width="19.6640625" style="1" customWidth="1"/>
    <col min="14" max="15" width="12.77734375" style="1" customWidth="1"/>
    <col min="16" max="16384" width="11.44140625" style="1"/>
  </cols>
  <sheetData>
    <row r="11" spans="1:12" ht="14.4" customHeight="1" x14ac:dyDescent="0.3">
      <c r="A11" s="67" t="s">
        <v>9</v>
      </c>
      <c r="B11" s="68"/>
      <c r="C11" s="68"/>
      <c r="D11" s="68"/>
      <c r="E11" s="68"/>
      <c r="F11" s="68"/>
      <c r="G11" s="68"/>
      <c r="H11" s="68"/>
      <c r="I11" s="68"/>
      <c r="J11" s="68"/>
      <c r="K11" s="68"/>
      <c r="L11" s="68"/>
    </row>
    <row r="12" spans="1:12" ht="14.4" customHeight="1" x14ac:dyDescent="0.3">
      <c r="A12" s="67"/>
      <c r="B12" s="68"/>
      <c r="C12" s="68"/>
      <c r="D12" s="68"/>
      <c r="E12" s="68"/>
      <c r="F12" s="68"/>
      <c r="G12" s="68"/>
      <c r="H12" s="68"/>
      <c r="I12" s="68"/>
      <c r="J12" s="68"/>
      <c r="K12" s="68"/>
      <c r="L12" s="68"/>
    </row>
    <row r="13" spans="1:12" ht="14.4" customHeight="1" x14ac:dyDescent="0.3">
      <c r="A13" s="67"/>
      <c r="B13" s="68"/>
      <c r="C13" s="68"/>
      <c r="D13" s="68"/>
      <c r="E13" s="68"/>
      <c r="F13" s="68"/>
      <c r="G13" s="68"/>
      <c r="H13" s="68"/>
      <c r="I13" s="68"/>
      <c r="J13" s="68"/>
      <c r="K13" s="68"/>
      <c r="L13" s="68"/>
    </row>
    <row r="16" spans="1:12" x14ac:dyDescent="0.3">
      <c r="A16" s="71" t="s">
        <v>28</v>
      </c>
      <c r="B16" s="71"/>
      <c r="C16" s="71"/>
      <c r="D16" s="71"/>
      <c r="E16" s="71"/>
      <c r="F16" s="71"/>
      <c r="G16" s="71"/>
      <c r="H16" s="71"/>
      <c r="I16" s="71"/>
      <c r="J16" s="71"/>
      <c r="K16" s="71"/>
      <c r="L16" s="71"/>
    </row>
    <row r="17" spans="1:12" x14ac:dyDescent="0.3">
      <c r="A17" s="70" t="s">
        <v>1</v>
      </c>
      <c r="B17" s="70"/>
      <c r="C17" s="70"/>
      <c r="D17" s="70"/>
      <c r="E17" s="70"/>
      <c r="F17" s="70"/>
      <c r="G17" s="70"/>
      <c r="H17" s="70"/>
      <c r="I17" s="70"/>
      <c r="J17" s="70"/>
      <c r="K17" s="70"/>
      <c r="L17" s="70"/>
    </row>
    <row r="18" spans="1:12" ht="15" customHeight="1" x14ac:dyDescent="0.3">
      <c r="A18" s="69" t="s">
        <v>12</v>
      </c>
      <c r="B18" s="69"/>
      <c r="C18" s="69"/>
      <c r="D18" s="69"/>
      <c r="E18" s="69"/>
      <c r="F18" s="69"/>
      <c r="G18" s="69"/>
      <c r="H18" s="69"/>
      <c r="I18" s="69"/>
      <c r="J18" s="69"/>
      <c r="K18" s="69"/>
      <c r="L18" s="69"/>
    </row>
    <row r="19" spans="1:12" x14ac:dyDescent="0.3">
      <c r="A19" s="69"/>
      <c r="B19" s="69"/>
      <c r="C19" s="69"/>
      <c r="D19" s="69"/>
      <c r="E19" s="69"/>
      <c r="F19" s="69"/>
      <c r="G19" s="69"/>
      <c r="H19" s="69"/>
      <c r="I19" s="69"/>
      <c r="J19" s="69"/>
      <c r="K19" s="69"/>
      <c r="L19" s="69"/>
    </row>
    <row r="20" spans="1:12" x14ac:dyDescent="0.3">
      <c r="A20" s="69"/>
      <c r="B20" s="69"/>
      <c r="C20" s="69"/>
      <c r="D20" s="69"/>
      <c r="E20" s="69"/>
      <c r="F20" s="69"/>
      <c r="G20" s="69"/>
      <c r="H20" s="69"/>
      <c r="I20" s="69"/>
      <c r="J20" s="69"/>
      <c r="K20" s="69"/>
      <c r="L20" s="69"/>
    </row>
    <row r="21" spans="1:12" x14ac:dyDescent="0.3">
      <c r="A21" s="69"/>
      <c r="B21" s="69"/>
      <c r="C21" s="69"/>
      <c r="D21" s="69"/>
      <c r="E21" s="69"/>
      <c r="F21" s="69"/>
      <c r="G21" s="69"/>
      <c r="H21" s="69"/>
      <c r="I21" s="69"/>
      <c r="J21" s="69"/>
      <c r="K21" s="69"/>
      <c r="L21" s="69"/>
    </row>
    <row r="22" spans="1:12" x14ac:dyDescent="0.3">
      <c r="A22" s="69"/>
      <c r="B22" s="69"/>
      <c r="C22" s="69"/>
      <c r="D22" s="69"/>
      <c r="E22" s="69"/>
      <c r="F22" s="69"/>
      <c r="G22" s="69"/>
      <c r="H22" s="69"/>
      <c r="I22" s="69"/>
      <c r="J22" s="69"/>
      <c r="K22" s="69"/>
      <c r="L22" s="69"/>
    </row>
    <row r="23" spans="1:12" x14ac:dyDescent="0.3">
      <c r="A23" s="69"/>
      <c r="B23" s="69"/>
      <c r="C23" s="69"/>
      <c r="D23" s="69"/>
      <c r="E23" s="69"/>
      <c r="F23" s="69"/>
      <c r="G23" s="69"/>
      <c r="H23" s="69"/>
      <c r="I23" s="69"/>
      <c r="J23" s="69"/>
      <c r="K23" s="69"/>
      <c r="L23" s="69"/>
    </row>
    <row r="24" spans="1:12" x14ac:dyDescent="0.3">
      <c r="A24" s="69"/>
      <c r="B24" s="69"/>
      <c r="C24" s="69"/>
      <c r="D24" s="69"/>
      <c r="E24" s="69"/>
      <c r="F24" s="69"/>
      <c r="G24" s="69"/>
      <c r="H24" s="69"/>
      <c r="I24" s="69"/>
      <c r="J24" s="69"/>
      <c r="K24" s="69"/>
      <c r="L24" s="69"/>
    </row>
    <row r="25" spans="1:12" x14ac:dyDescent="0.3">
      <c r="A25" s="75" t="s">
        <v>11</v>
      </c>
      <c r="B25" s="75"/>
      <c r="C25" s="75"/>
      <c r="D25" s="75"/>
      <c r="E25" s="75"/>
      <c r="F25" s="75"/>
      <c r="G25" s="75"/>
      <c r="H25" s="75"/>
      <c r="I25" s="75"/>
      <c r="J25" s="75"/>
      <c r="K25" s="75"/>
      <c r="L25" s="75"/>
    </row>
    <row r="26" spans="1:12" ht="27" customHeight="1" x14ac:dyDescent="0.3">
      <c r="A26" s="74" t="s">
        <v>10</v>
      </c>
      <c r="B26" s="74"/>
      <c r="C26" s="74"/>
      <c r="D26" s="74"/>
      <c r="E26" s="74"/>
      <c r="F26" s="74"/>
      <c r="G26" s="74"/>
      <c r="H26" s="74"/>
      <c r="I26" s="74"/>
      <c r="J26" s="74"/>
      <c r="K26" s="74"/>
      <c r="L26" s="74"/>
    </row>
    <row r="27" spans="1:12" ht="49.5" customHeight="1" x14ac:dyDescent="0.3">
      <c r="A27" s="76" t="s">
        <v>2</v>
      </c>
      <c r="B27" s="76"/>
      <c r="C27" s="76"/>
      <c r="D27" s="76"/>
      <c r="E27" s="76"/>
      <c r="F27" s="76"/>
      <c r="G27" s="76"/>
      <c r="H27" s="76"/>
      <c r="I27" s="76"/>
      <c r="J27" s="76"/>
      <c r="K27" s="76"/>
      <c r="L27" s="76"/>
    </row>
    <row r="28" spans="1:12" ht="49.5" customHeight="1" thickBot="1" x14ac:dyDescent="0.35">
      <c r="A28" s="2"/>
      <c r="B28" s="2"/>
      <c r="C28" s="2"/>
      <c r="D28" s="2"/>
      <c r="E28" s="2"/>
    </row>
    <row r="29" spans="1:12" ht="30" customHeight="1" thickTop="1" thickBot="1" x14ac:dyDescent="0.35">
      <c r="A29" s="72" t="s">
        <v>5</v>
      </c>
      <c r="B29" s="73"/>
      <c r="C29" s="73"/>
      <c r="D29" s="73"/>
      <c r="E29" s="73"/>
      <c r="F29" s="73"/>
      <c r="G29" s="73"/>
      <c r="H29" s="73"/>
      <c r="I29" s="73"/>
      <c r="J29" s="73"/>
      <c r="K29" s="73"/>
      <c r="L29" s="73"/>
    </row>
    <row r="30" spans="1:12" ht="15" thickTop="1" x14ac:dyDescent="0.3">
      <c r="A30" s="2"/>
      <c r="B30" s="2"/>
      <c r="C30" s="2"/>
      <c r="D30" s="2"/>
      <c r="E30" s="2"/>
    </row>
    <row r="31" spans="1:12" x14ac:dyDescent="0.3">
      <c r="A31" s="3" t="s">
        <v>13</v>
      </c>
      <c r="B31" s="3"/>
    </row>
    <row r="32" spans="1:12" ht="15" thickBot="1" x14ac:dyDescent="0.35"/>
    <row r="33" spans="1:15" ht="61.2" customHeight="1" thickBot="1" x14ac:dyDescent="0.35">
      <c r="A33" s="4" t="s">
        <v>14</v>
      </c>
      <c r="B33" s="61" t="s">
        <v>15</v>
      </c>
      <c r="C33" s="62"/>
      <c r="D33" s="62"/>
      <c r="E33" s="62"/>
      <c r="F33" s="63"/>
      <c r="G33" s="5" t="s">
        <v>0</v>
      </c>
      <c r="H33" s="5" t="s">
        <v>27</v>
      </c>
      <c r="I33" s="5" t="s">
        <v>6</v>
      </c>
      <c r="J33" s="5" t="s">
        <v>4</v>
      </c>
      <c r="K33" s="6" t="s">
        <v>3</v>
      </c>
      <c r="L33" s="5" t="s">
        <v>22</v>
      </c>
      <c r="M33" s="19" t="s">
        <v>24</v>
      </c>
      <c r="N33" s="18" t="s">
        <v>7</v>
      </c>
      <c r="O33" s="19" t="s">
        <v>8</v>
      </c>
    </row>
    <row r="34" spans="1:15" ht="33" customHeight="1" x14ac:dyDescent="0.3">
      <c r="A34" s="87" t="s">
        <v>16</v>
      </c>
      <c r="B34" s="49" t="s">
        <v>25</v>
      </c>
      <c r="C34" s="50"/>
      <c r="D34" s="50"/>
      <c r="E34" s="50"/>
      <c r="F34" s="51"/>
      <c r="G34" s="77" t="s">
        <v>17</v>
      </c>
      <c r="H34" s="7" t="s">
        <v>29</v>
      </c>
      <c r="I34" s="13"/>
      <c r="J34" s="27"/>
      <c r="K34" s="8">
        <f>I34*J34</f>
        <v>0</v>
      </c>
      <c r="L34" s="13">
        <f>I34+K34</f>
        <v>0</v>
      </c>
      <c r="M34" s="44">
        <v>3</v>
      </c>
      <c r="N34" s="13">
        <f t="shared" ref="N34:N60" si="0">I34*M34</f>
        <v>0</v>
      </c>
      <c r="O34" s="14">
        <f t="shared" ref="O34:O60" si="1">L34*M34</f>
        <v>0</v>
      </c>
    </row>
    <row r="35" spans="1:15" ht="33" customHeight="1" x14ac:dyDescent="0.3">
      <c r="A35" s="88"/>
      <c r="B35" s="52"/>
      <c r="C35" s="53"/>
      <c r="D35" s="53"/>
      <c r="E35" s="53"/>
      <c r="F35" s="54"/>
      <c r="G35" s="78"/>
      <c r="H35" s="29" t="s">
        <v>30</v>
      </c>
      <c r="I35" s="20"/>
      <c r="J35" s="30"/>
      <c r="K35" s="25">
        <f>I35*J35</f>
        <v>0</v>
      </c>
      <c r="L35" s="20">
        <f>K35+I35</f>
        <v>0</v>
      </c>
      <c r="M35" s="45">
        <v>25</v>
      </c>
      <c r="N35" s="20">
        <f>I35*M35</f>
        <v>0</v>
      </c>
      <c r="O35" s="26">
        <f>M35*L35</f>
        <v>0</v>
      </c>
    </row>
    <row r="36" spans="1:15" ht="33" customHeight="1" thickBot="1" x14ac:dyDescent="0.35">
      <c r="A36" s="88"/>
      <c r="B36" s="55"/>
      <c r="C36" s="56"/>
      <c r="D36" s="56"/>
      <c r="E36" s="56"/>
      <c r="F36" s="57"/>
      <c r="G36" s="79"/>
      <c r="H36" s="31" t="s">
        <v>31</v>
      </c>
      <c r="I36" s="32"/>
      <c r="J36" s="33"/>
      <c r="K36" s="34">
        <f>J36*I36</f>
        <v>0</v>
      </c>
      <c r="L36" s="32">
        <f>K36+I36</f>
        <v>0</v>
      </c>
      <c r="M36" s="46">
        <v>70</v>
      </c>
      <c r="N36" s="32">
        <f>I36*M36</f>
        <v>0</v>
      </c>
      <c r="O36" s="35">
        <f>L36*M36</f>
        <v>0</v>
      </c>
    </row>
    <row r="37" spans="1:15" ht="33" customHeight="1" x14ac:dyDescent="0.3">
      <c r="A37" s="88"/>
      <c r="B37" s="49" t="s">
        <v>26</v>
      </c>
      <c r="C37" s="50"/>
      <c r="D37" s="50"/>
      <c r="E37" s="50"/>
      <c r="F37" s="51"/>
      <c r="G37" s="77" t="s">
        <v>17</v>
      </c>
      <c r="H37" s="7" t="s">
        <v>29</v>
      </c>
      <c r="I37" s="13"/>
      <c r="J37" s="27"/>
      <c r="K37" s="8">
        <f>I37*J37</f>
        <v>0</v>
      </c>
      <c r="L37" s="13">
        <f>I37+K37</f>
        <v>0</v>
      </c>
      <c r="M37" s="44">
        <v>5</v>
      </c>
      <c r="N37" s="13">
        <f t="shared" si="0"/>
        <v>0</v>
      </c>
      <c r="O37" s="14">
        <f t="shared" si="1"/>
        <v>0</v>
      </c>
    </row>
    <row r="38" spans="1:15" ht="33" customHeight="1" x14ac:dyDescent="0.3">
      <c r="A38" s="88"/>
      <c r="B38" s="52"/>
      <c r="C38" s="53"/>
      <c r="D38" s="53"/>
      <c r="E38" s="53"/>
      <c r="F38" s="54"/>
      <c r="G38" s="78"/>
      <c r="H38" s="29" t="s">
        <v>30</v>
      </c>
      <c r="I38" s="20"/>
      <c r="J38" s="30"/>
      <c r="K38" s="25">
        <f>I38*J38</f>
        <v>0</v>
      </c>
      <c r="L38" s="20">
        <f>K38+I38</f>
        <v>0</v>
      </c>
      <c r="M38" s="45">
        <v>250</v>
      </c>
      <c r="N38" s="20">
        <f>I38*M38</f>
        <v>0</v>
      </c>
      <c r="O38" s="26">
        <f>M38*L38</f>
        <v>0</v>
      </c>
    </row>
    <row r="39" spans="1:15" ht="33" customHeight="1" thickBot="1" x14ac:dyDescent="0.35">
      <c r="A39" s="88"/>
      <c r="B39" s="55"/>
      <c r="C39" s="56"/>
      <c r="D39" s="56"/>
      <c r="E39" s="56"/>
      <c r="F39" s="57"/>
      <c r="G39" s="79"/>
      <c r="H39" s="31" t="s">
        <v>31</v>
      </c>
      <c r="I39" s="32"/>
      <c r="J39" s="33"/>
      <c r="K39" s="34">
        <f>J39*I39</f>
        <v>0</v>
      </c>
      <c r="L39" s="32">
        <f>K39+I39</f>
        <v>0</v>
      </c>
      <c r="M39" s="46">
        <v>500</v>
      </c>
      <c r="N39" s="32">
        <f>I39*M39</f>
        <v>0</v>
      </c>
      <c r="O39" s="35">
        <f>L39*M39</f>
        <v>0</v>
      </c>
    </row>
    <row r="40" spans="1:15" ht="33" customHeight="1" x14ac:dyDescent="0.3">
      <c r="A40" s="88"/>
      <c r="B40" s="49" t="s">
        <v>18</v>
      </c>
      <c r="C40" s="50"/>
      <c r="D40" s="50"/>
      <c r="E40" s="50"/>
      <c r="F40" s="51"/>
      <c r="G40" s="77" t="s">
        <v>17</v>
      </c>
      <c r="H40" s="7" t="s">
        <v>29</v>
      </c>
      <c r="I40" s="13"/>
      <c r="J40" s="27"/>
      <c r="K40" s="8">
        <f t="shared" ref="K40:K60" si="2">I40*J40</f>
        <v>0</v>
      </c>
      <c r="L40" s="13">
        <f t="shared" ref="L40:L60" si="3">I40+K40</f>
        <v>0</v>
      </c>
      <c r="M40" s="44">
        <v>39</v>
      </c>
      <c r="N40" s="13">
        <f t="shared" si="0"/>
        <v>0</v>
      </c>
      <c r="O40" s="14">
        <f t="shared" si="1"/>
        <v>0</v>
      </c>
    </row>
    <row r="41" spans="1:15" ht="33" customHeight="1" x14ac:dyDescent="0.3">
      <c r="A41" s="88"/>
      <c r="B41" s="52"/>
      <c r="C41" s="53"/>
      <c r="D41" s="53"/>
      <c r="E41" s="53"/>
      <c r="F41" s="54"/>
      <c r="G41" s="78"/>
      <c r="H41" s="29" t="s">
        <v>30</v>
      </c>
      <c r="I41" s="20"/>
      <c r="J41" s="30"/>
      <c r="K41" s="25">
        <f>I41*J41</f>
        <v>0</v>
      </c>
      <c r="L41" s="20">
        <f>K41+I41</f>
        <v>0</v>
      </c>
      <c r="M41" s="45">
        <v>30</v>
      </c>
      <c r="N41" s="20">
        <f>I41*M41</f>
        <v>0</v>
      </c>
      <c r="O41" s="26">
        <f>M41*L41</f>
        <v>0</v>
      </c>
    </row>
    <row r="42" spans="1:15" ht="33" customHeight="1" thickBot="1" x14ac:dyDescent="0.35">
      <c r="A42" s="88"/>
      <c r="B42" s="55"/>
      <c r="C42" s="56"/>
      <c r="D42" s="56"/>
      <c r="E42" s="56"/>
      <c r="F42" s="57"/>
      <c r="G42" s="79"/>
      <c r="H42" s="31" t="s">
        <v>31</v>
      </c>
      <c r="I42" s="32"/>
      <c r="J42" s="33"/>
      <c r="K42" s="34">
        <f>J42*I42</f>
        <v>0</v>
      </c>
      <c r="L42" s="32">
        <f>K42+I42</f>
        <v>0</v>
      </c>
      <c r="M42" s="46">
        <v>40</v>
      </c>
      <c r="N42" s="32">
        <f>I42*M42</f>
        <v>0</v>
      </c>
      <c r="O42" s="35">
        <f>L42*M42</f>
        <v>0</v>
      </c>
    </row>
    <row r="43" spans="1:15" ht="33" customHeight="1" x14ac:dyDescent="0.3">
      <c r="A43" s="88"/>
      <c r="B43" s="49" t="s">
        <v>19</v>
      </c>
      <c r="C43" s="50"/>
      <c r="D43" s="50"/>
      <c r="E43" s="50"/>
      <c r="F43" s="51"/>
      <c r="G43" s="77" t="s">
        <v>17</v>
      </c>
      <c r="H43" s="7" t="s">
        <v>29</v>
      </c>
      <c r="I43" s="13"/>
      <c r="J43" s="27"/>
      <c r="K43" s="8">
        <f t="shared" si="2"/>
        <v>0</v>
      </c>
      <c r="L43" s="13">
        <f t="shared" si="3"/>
        <v>0</v>
      </c>
      <c r="M43" s="44">
        <v>5</v>
      </c>
      <c r="N43" s="13">
        <f t="shared" si="0"/>
        <v>0</v>
      </c>
      <c r="O43" s="14">
        <f t="shared" si="1"/>
        <v>0</v>
      </c>
    </row>
    <row r="44" spans="1:15" ht="33" customHeight="1" x14ac:dyDescent="0.3">
      <c r="A44" s="88"/>
      <c r="B44" s="52"/>
      <c r="C44" s="53"/>
      <c r="D44" s="53"/>
      <c r="E44" s="53"/>
      <c r="F44" s="54"/>
      <c r="G44" s="78"/>
      <c r="H44" s="29" t="s">
        <v>30</v>
      </c>
      <c r="I44" s="20"/>
      <c r="J44" s="30"/>
      <c r="K44" s="25">
        <f>I44*J44</f>
        <v>0</v>
      </c>
      <c r="L44" s="20">
        <f>K44+I44</f>
        <v>0</v>
      </c>
      <c r="M44" s="45">
        <v>20</v>
      </c>
      <c r="N44" s="20">
        <f>I44*M44</f>
        <v>0</v>
      </c>
      <c r="O44" s="26">
        <f>M44*L44</f>
        <v>0</v>
      </c>
    </row>
    <row r="45" spans="1:15" ht="33" customHeight="1" thickBot="1" x14ac:dyDescent="0.35">
      <c r="A45" s="88"/>
      <c r="B45" s="55"/>
      <c r="C45" s="56"/>
      <c r="D45" s="56"/>
      <c r="E45" s="56"/>
      <c r="F45" s="57"/>
      <c r="G45" s="79"/>
      <c r="H45" s="31" t="s">
        <v>31</v>
      </c>
      <c r="I45" s="32"/>
      <c r="J45" s="33"/>
      <c r="K45" s="34">
        <f>J45*I45</f>
        <v>0</v>
      </c>
      <c r="L45" s="32">
        <f>K45+I45</f>
        <v>0</v>
      </c>
      <c r="M45" s="46">
        <v>50</v>
      </c>
      <c r="N45" s="32">
        <f>I45*M45</f>
        <v>0</v>
      </c>
      <c r="O45" s="35">
        <f>L45*M45</f>
        <v>0</v>
      </c>
    </row>
    <row r="46" spans="1:15" ht="33" customHeight="1" x14ac:dyDescent="0.3">
      <c r="A46" s="88"/>
      <c r="B46" s="49" t="s">
        <v>20</v>
      </c>
      <c r="C46" s="50"/>
      <c r="D46" s="50"/>
      <c r="E46" s="50"/>
      <c r="F46" s="51"/>
      <c r="G46" s="77" t="s">
        <v>17</v>
      </c>
      <c r="H46" s="7" t="s">
        <v>29</v>
      </c>
      <c r="I46" s="13"/>
      <c r="J46" s="27"/>
      <c r="K46" s="8">
        <f t="shared" si="2"/>
        <v>0</v>
      </c>
      <c r="L46" s="13">
        <f t="shared" si="3"/>
        <v>0</v>
      </c>
      <c r="M46" s="44">
        <v>60</v>
      </c>
      <c r="N46" s="13">
        <f t="shared" si="0"/>
        <v>0</v>
      </c>
      <c r="O46" s="14">
        <f t="shared" si="1"/>
        <v>0</v>
      </c>
    </row>
    <row r="47" spans="1:15" ht="33" customHeight="1" x14ac:dyDescent="0.3">
      <c r="A47" s="88"/>
      <c r="B47" s="52"/>
      <c r="C47" s="53"/>
      <c r="D47" s="53"/>
      <c r="E47" s="53"/>
      <c r="F47" s="54"/>
      <c r="G47" s="78"/>
      <c r="H47" s="29" t="s">
        <v>30</v>
      </c>
      <c r="I47" s="20"/>
      <c r="J47" s="30"/>
      <c r="K47" s="25">
        <f>I47*J47</f>
        <v>0</v>
      </c>
      <c r="L47" s="20">
        <f>K47+I47</f>
        <v>0</v>
      </c>
      <c r="M47" s="45">
        <v>200</v>
      </c>
      <c r="N47" s="20">
        <f>I47*M47</f>
        <v>0</v>
      </c>
      <c r="O47" s="26">
        <f>M47*L47</f>
        <v>0</v>
      </c>
    </row>
    <row r="48" spans="1:15" ht="33" customHeight="1" thickBot="1" x14ac:dyDescent="0.35">
      <c r="A48" s="88"/>
      <c r="B48" s="55"/>
      <c r="C48" s="56"/>
      <c r="D48" s="56"/>
      <c r="E48" s="56"/>
      <c r="F48" s="57"/>
      <c r="G48" s="79"/>
      <c r="H48" s="31" t="s">
        <v>31</v>
      </c>
      <c r="I48" s="32"/>
      <c r="J48" s="33"/>
      <c r="K48" s="34">
        <f>J48*I48</f>
        <v>0</v>
      </c>
      <c r="L48" s="32">
        <f>K48+I48</f>
        <v>0</v>
      </c>
      <c r="M48" s="46">
        <v>400</v>
      </c>
      <c r="N48" s="32">
        <f>I48*M48</f>
        <v>0</v>
      </c>
      <c r="O48" s="35">
        <f>L48*M48</f>
        <v>0</v>
      </c>
    </row>
    <row r="49" spans="1:15" ht="72" customHeight="1" x14ac:dyDescent="0.3">
      <c r="A49" s="88"/>
      <c r="B49" s="83" t="s">
        <v>32</v>
      </c>
      <c r="C49" s="84"/>
      <c r="D49" s="84"/>
      <c r="E49" s="84"/>
      <c r="F49" s="84"/>
      <c r="G49" s="9" t="s">
        <v>17</v>
      </c>
      <c r="H49" s="36"/>
      <c r="I49" s="12"/>
      <c r="J49" s="21"/>
      <c r="K49" s="10">
        <f t="shared" si="2"/>
        <v>0</v>
      </c>
      <c r="L49" s="12">
        <f t="shared" si="3"/>
        <v>0</v>
      </c>
      <c r="M49" s="47">
        <v>6</v>
      </c>
      <c r="N49" s="12">
        <f t="shared" si="0"/>
        <v>0</v>
      </c>
      <c r="O49" s="15">
        <f t="shared" si="1"/>
        <v>0</v>
      </c>
    </row>
    <row r="50" spans="1:15" ht="72.599999999999994" customHeight="1" thickBot="1" x14ac:dyDescent="0.35">
      <c r="A50" s="89"/>
      <c r="B50" s="85" t="s">
        <v>33</v>
      </c>
      <c r="C50" s="86"/>
      <c r="D50" s="86"/>
      <c r="E50" s="86"/>
      <c r="F50" s="86"/>
      <c r="G50" s="11" t="s">
        <v>17</v>
      </c>
      <c r="H50" s="37"/>
      <c r="I50" s="16"/>
      <c r="J50" s="22"/>
      <c r="K50" s="28">
        <f t="shared" si="2"/>
        <v>0</v>
      </c>
      <c r="L50" s="16">
        <f t="shared" si="3"/>
        <v>0</v>
      </c>
      <c r="M50" s="48">
        <v>6</v>
      </c>
      <c r="N50" s="16">
        <f t="shared" si="0"/>
        <v>0</v>
      </c>
      <c r="O50" s="17">
        <f t="shared" si="1"/>
        <v>0</v>
      </c>
    </row>
    <row r="51" spans="1:15" ht="33" customHeight="1" x14ac:dyDescent="0.3">
      <c r="A51" s="64" t="s">
        <v>21</v>
      </c>
      <c r="B51" s="49" t="s">
        <v>25</v>
      </c>
      <c r="C51" s="50"/>
      <c r="D51" s="50"/>
      <c r="E51" s="50"/>
      <c r="F51" s="51"/>
      <c r="G51" s="58" t="s">
        <v>17</v>
      </c>
      <c r="H51" s="7" t="s">
        <v>29</v>
      </c>
      <c r="I51" s="38"/>
      <c r="J51" s="39"/>
      <c r="K51" s="8">
        <f t="shared" si="2"/>
        <v>0</v>
      </c>
      <c r="L51" s="13">
        <f t="shared" si="3"/>
        <v>0</v>
      </c>
      <c r="M51" s="44">
        <v>5</v>
      </c>
      <c r="N51" s="13">
        <f t="shared" si="0"/>
        <v>0</v>
      </c>
      <c r="O51" s="14">
        <f t="shared" si="1"/>
        <v>0</v>
      </c>
    </row>
    <row r="52" spans="1:15" ht="33" customHeight="1" x14ac:dyDescent="0.3">
      <c r="A52" s="65"/>
      <c r="B52" s="52"/>
      <c r="C52" s="53"/>
      <c r="D52" s="53"/>
      <c r="E52" s="53"/>
      <c r="F52" s="54"/>
      <c r="G52" s="59"/>
      <c r="H52" s="29" t="s">
        <v>30</v>
      </c>
      <c r="I52" s="23"/>
      <c r="J52" s="24"/>
      <c r="K52" s="25">
        <f>I52*J52</f>
        <v>0</v>
      </c>
      <c r="L52" s="20">
        <f>K52+I52</f>
        <v>0</v>
      </c>
      <c r="M52" s="45">
        <v>20</v>
      </c>
      <c r="N52" s="20">
        <f>I52*M52</f>
        <v>0</v>
      </c>
      <c r="O52" s="26">
        <f>M52*L52</f>
        <v>0</v>
      </c>
    </row>
    <row r="53" spans="1:15" ht="33" customHeight="1" thickBot="1" x14ac:dyDescent="0.35">
      <c r="A53" s="65"/>
      <c r="B53" s="55"/>
      <c r="C53" s="56"/>
      <c r="D53" s="56"/>
      <c r="E53" s="56"/>
      <c r="F53" s="57"/>
      <c r="G53" s="60"/>
      <c r="H53" s="31" t="s">
        <v>31</v>
      </c>
      <c r="I53" s="40"/>
      <c r="J53" s="41"/>
      <c r="K53" s="34">
        <f>J53*I53</f>
        <v>0</v>
      </c>
      <c r="L53" s="32">
        <f>K53+I53</f>
        <v>0</v>
      </c>
      <c r="M53" s="46">
        <v>40</v>
      </c>
      <c r="N53" s="32">
        <f>I53*M53</f>
        <v>0</v>
      </c>
      <c r="O53" s="35">
        <f>L53*M53</f>
        <v>0</v>
      </c>
    </row>
    <row r="54" spans="1:15" ht="33" customHeight="1" x14ac:dyDescent="0.3">
      <c r="A54" s="65"/>
      <c r="B54" s="49" t="s">
        <v>26</v>
      </c>
      <c r="C54" s="50"/>
      <c r="D54" s="50"/>
      <c r="E54" s="50"/>
      <c r="F54" s="51"/>
      <c r="G54" s="58" t="s">
        <v>17</v>
      </c>
      <c r="H54" s="7" t="s">
        <v>29</v>
      </c>
      <c r="I54" s="38"/>
      <c r="J54" s="39"/>
      <c r="K54" s="8">
        <f t="shared" si="2"/>
        <v>0</v>
      </c>
      <c r="L54" s="13">
        <f t="shared" si="3"/>
        <v>0</v>
      </c>
      <c r="M54" s="44">
        <v>5</v>
      </c>
      <c r="N54" s="13">
        <f t="shared" si="0"/>
        <v>0</v>
      </c>
      <c r="O54" s="14">
        <f t="shared" si="1"/>
        <v>0</v>
      </c>
    </row>
    <row r="55" spans="1:15" ht="33" customHeight="1" x14ac:dyDescent="0.3">
      <c r="A55" s="65"/>
      <c r="B55" s="52"/>
      <c r="C55" s="53"/>
      <c r="D55" s="53"/>
      <c r="E55" s="53"/>
      <c r="F55" s="54"/>
      <c r="G55" s="59"/>
      <c r="H55" s="29" t="s">
        <v>30</v>
      </c>
      <c r="I55" s="23"/>
      <c r="J55" s="24"/>
      <c r="K55" s="25">
        <f>I55*J55</f>
        <v>0</v>
      </c>
      <c r="L55" s="20">
        <f>K55+I55</f>
        <v>0</v>
      </c>
      <c r="M55" s="45">
        <v>20</v>
      </c>
      <c r="N55" s="20">
        <f>I55*M55</f>
        <v>0</v>
      </c>
      <c r="O55" s="26">
        <f>M55*L55</f>
        <v>0</v>
      </c>
    </row>
    <row r="56" spans="1:15" ht="33" customHeight="1" thickBot="1" x14ac:dyDescent="0.35">
      <c r="A56" s="65"/>
      <c r="B56" s="55"/>
      <c r="C56" s="56"/>
      <c r="D56" s="56"/>
      <c r="E56" s="56"/>
      <c r="F56" s="57"/>
      <c r="G56" s="60"/>
      <c r="H56" s="31" t="s">
        <v>31</v>
      </c>
      <c r="I56" s="40"/>
      <c r="J56" s="41"/>
      <c r="K56" s="34">
        <f>J56*I56</f>
        <v>0</v>
      </c>
      <c r="L56" s="32">
        <f>K56+I56</f>
        <v>0</v>
      </c>
      <c r="M56" s="46">
        <v>40</v>
      </c>
      <c r="N56" s="32">
        <f>I56*M56</f>
        <v>0</v>
      </c>
      <c r="O56" s="35">
        <f>L56*M56</f>
        <v>0</v>
      </c>
    </row>
    <row r="57" spans="1:15" ht="33" customHeight="1" x14ac:dyDescent="0.3">
      <c r="A57" s="65"/>
      <c r="B57" s="49" t="s">
        <v>18</v>
      </c>
      <c r="C57" s="50"/>
      <c r="D57" s="50"/>
      <c r="E57" s="50"/>
      <c r="F57" s="51"/>
      <c r="G57" s="58" t="s">
        <v>17</v>
      </c>
      <c r="H57" s="7" t="s">
        <v>29</v>
      </c>
      <c r="I57" s="38"/>
      <c r="J57" s="39"/>
      <c r="K57" s="8">
        <f t="shared" si="2"/>
        <v>0</v>
      </c>
      <c r="L57" s="13">
        <f t="shared" si="3"/>
        <v>0</v>
      </c>
      <c r="M57" s="44">
        <v>5</v>
      </c>
      <c r="N57" s="13">
        <f t="shared" si="0"/>
        <v>0</v>
      </c>
      <c r="O57" s="14">
        <f t="shared" si="1"/>
        <v>0</v>
      </c>
    </row>
    <row r="58" spans="1:15" ht="33" customHeight="1" x14ac:dyDescent="0.3">
      <c r="A58" s="65"/>
      <c r="B58" s="52"/>
      <c r="C58" s="53"/>
      <c r="D58" s="53"/>
      <c r="E58" s="53"/>
      <c r="F58" s="54"/>
      <c r="G58" s="59"/>
      <c r="H58" s="29" t="s">
        <v>30</v>
      </c>
      <c r="I58" s="23"/>
      <c r="J58" s="24"/>
      <c r="K58" s="25">
        <f>I58*J58</f>
        <v>0</v>
      </c>
      <c r="L58" s="20">
        <f>K58+I58</f>
        <v>0</v>
      </c>
      <c r="M58" s="45">
        <v>20</v>
      </c>
      <c r="N58" s="20">
        <f>I58*M58</f>
        <v>0</v>
      </c>
      <c r="O58" s="26">
        <f>M58*L58</f>
        <v>0</v>
      </c>
    </row>
    <row r="59" spans="1:15" ht="33" customHeight="1" thickBot="1" x14ac:dyDescent="0.35">
      <c r="A59" s="65"/>
      <c r="B59" s="55"/>
      <c r="C59" s="56"/>
      <c r="D59" s="56"/>
      <c r="E59" s="56"/>
      <c r="F59" s="57"/>
      <c r="G59" s="60"/>
      <c r="H59" s="31" t="s">
        <v>31</v>
      </c>
      <c r="I59" s="40"/>
      <c r="J59" s="41"/>
      <c r="K59" s="34">
        <f>J59*I59</f>
        <v>0</v>
      </c>
      <c r="L59" s="32">
        <f>K59+I59</f>
        <v>0</v>
      </c>
      <c r="M59" s="46">
        <v>40</v>
      </c>
      <c r="N59" s="32">
        <f>I59*M59</f>
        <v>0</v>
      </c>
      <c r="O59" s="35">
        <f>L59*M59</f>
        <v>0</v>
      </c>
    </row>
    <row r="60" spans="1:15" ht="33" customHeight="1" x14ac:dyDescent="0.3">
      <c r="A60" s="65"/>
      <c r="B60" s="49" t="s">
        <v>19</v>
      </c>
      <c r="C60" s="50"/>
      <c r="D60" s="50"/>
      <c r="E60" s="50"/>
      <c r="F60" s="51"/>
      <c r="G60" s="58" t="s">
        <v>17</v>
      </c>
      <c r="H60" s="7" t="s">
        <v>29</v>
      </c>
      <c r="I60" s="38"/>
      <c r="J60" s="39"/>
      <c r="K60" s="8">
        <f t="shared" si="2"/>
        <v>0</v>
      </c>
      <c r="L60" s="13">
        <f t="shared" si="3"/>
        <v>0</v>
      </c>
      <c r="M60" s="44">
        <v>5</v>
      </c>
      <c r="N60" s="13">
        <f t="shared" si="0"/>
        <v>0</v>
      </c>
      <c r="O60" s="14">
        <f t="shared" si="1"/>
        <v>0</v>
      </c>
    </row>
    <row r="61" spans="1:15" ht="33" customHeight="1" x14ac:dyDescent="0.3">
      <c r="A61" s="65"/>
      <c r="B61" s="52"/>
      <c r="C61" s="53"/>
      <c r="D61" s="53"/>
      <c r="E61" s="53"/>
      <c r="F61" s="54"/>
      <c r="G61" s="59"/>
      <c r="H61" s="29" t="s">
        <v>30</v>
      </c>
      <c r="I61" s="23"/>
      <c r="J61" s="24"/>
      <c r="K61" s="25">
        <f>I61*J61</f>
        <v>0</v>
      </c>
      <c r="L61" s="20">
        <f>K61+I61</f>
        <v>0</v>
      </c>
      <c r="M61" s="45">
        <v>20</v>
      </c>
      <c r="N61" s="20">
        <f>I61*M61</f>
        <v>0</v>
      </c>
      <c r="O61" s="26">
        <f>M61*L61</f>
        <v>0</v>
      </c>
    </row>
    <row r="62" spans="1:15" ht="33" customHeight="1" thickBot="1" x14ac:dyDescent="0.35">
      <c r="A62" s="65"/>
      <c r="B62" s="55"/>
      <c r="C62" s="56"/>
      <c r="D62" s="56"/>
      <c r="E62" s="56"/>
      <c r="F62" s="57"/>
      <c r="G62" s="60"/>
      <c r="H62" s="31" t="s">
        <v>31</v>
      </c>
      <c r="I62" s="40"/>
      <c r="J62" s="41"/>
      <c r="K62" s="34">
        <f>J62*I62</f>
        <v>0</v>
      </c>
      <c r="L62" s="32">
        <f>K62+I62</f>
        <v>0</v>
      </c>
      <c r="M62" s="46">
        <v>40</v>
      </c>
      <c r="N62" s="32">
        <f>I62*M62</f>
        <v>0</v>
      </c>
      <c r="O62" s="35">
        <f>L62*M62</f>
        <v>0</v>
      </c>
    </row>
    <row r="63" spans="1:15" ht="33" customHeight="1" x14ac:dyDescent="0.3">
      <c r="A63" s="65"/>
      <c r="B63" s="49" t="s">
        <v>20</v>
      </c>
      <c r="C63" s="50"/>
      <c r="D63" s="50"/>
      <c r="E63" s="50"/>
      <c r="F63" s="51"/>
      <c r="G63" s="58" t="s">
        <v>17</v>
      </c>
      <c r="H63" s="7" t="s">
        <v>29</v>
      </c>
      <c r="I63" s="38"/>
      <c r="J63" s="39"/>
      <c r="K63" s="8">
        <f>I65*J65</f>
        <v>0</v>
      </c>
      <c r="L63" s="13">
        <f>I65+K63</f>
        <v>0</v>
      </c>
      <c r="M63" s="44">
        <v>5</v>
      </c>
      <c r="N63" s="13">
        <f>I65*M63</f>
        <v>0</v>
      </c>
      <c r="O63" s="14">
        <f>L63*M63</f>
        <v>0</v>
      </c>
    </row>
    <row r="64" spans="1:15" ht="33" customHeight="1" x14ac:dyDescent="0.3">
      <c r="A64" s="65"/>
      <c r="B64" s="52"/>
      <c r="C64" s="53"/>
      <c r="D64" s="53"/>
      <c r="E64" s="53"/>
      <c r="F64" s="54"/>
      <c r="G64" s="59"/>
      <c r="H64" s="29" t="s">
        <v>30</v>
      </c>
      <c r="I64" s="23"/>
      <c r="J64" s="24"/>
      <c r="K64" s="25">
        <f>I64*J64</f>
        <v>0</v>
      </c>
      <c r="L64" s="20">
        <f>K64+I64</f>
        <v>0</v>
      </c>
      <c r="M64" s="45">
        <v>20</v>
      </c>
      <c r="N64" s="20">
        <f>I64*M64</f>
        <v>0</v>
      </c>
      <c r="O64" s="26">
        <f>M64*L64</f>
        <v>0</v>
      </c>
    </row>
    <row r="65" spans="1:15" ht="33" customHeight="1" thickBot="1" x14ac:dyDescent="0.35">
      <c r="A65" s="66"/>
      <c r="B65" s="55"/>
      <c r="C65" s="56"/>
      <c r="D65" s="56"/>
      <c r="E65" s="56"/>
      <c r="F65" s="57"/>
      <c r="G65" s="60"/>
      <c r="H65" s="31" t="s">
        <v>31</v>
      </c>
      <c r="I65" s="40"/>
      <c r="J65" s="41"/>
      <c r="K65" s="34">
        <f>J65*I65</f>
        <v>0</v>
      </c>
      <c r="L65" s="32">
        <f>K65+I65</f>
        <v>0</v>
      </c>
      <c r="M65" s="46">
        <v>40</v>
      </c>
      <c r="N65" s="32">
        <f>I65*M65</f>
        <v>0</v>
      </c>
      <c r="O65" s="35">
        <f>L65*M65</f>
        <v>0</v>
      </c>
    </row>
    <row r="66" spans="1:15" ht="42" customHeight="1" thickBot="1" x14ac:dyDescent="0.4">
      <c r="A66" s="80" t="s">
        <v>23</v>
      </c>
      <c r="B66" s="81"/>
      <c r="C66" s="81"/>
      <c r="D66" s="81"/>
      <c r="E66" s="81"/>
      <c r="F66" s="81"/>
      <c r="G66" s="81"/>
      <c r="H66" s="81"/>
      <c r="I66" s="81"/>
      <c r="J66" s="81"/>
      <c r="K66" s="81"/>
      <c r="L66" s="81"/>
      <c r="M66" s="82"/>
      <c r="N66" s="42">
        <f>SUM(N34:N64)</f>
        <v>0</v>
      </c>
      <c r="O66" s="43">
        <f>SUM(O34:O64)</f>
        <v>0</v>
      </c>
    </row>
  </sheetData>
  <mergeCells count="34">
    <mergeCell ref="A66:M66"/>
    <mergeCell ref="B49:F49"/>
    <mergeCell ref="B50:F50"/>
    <mergeCell ref="A34:A50"/>
    <mergeCell ref="B34:F36"/>
    <mergeCell ref="B37:F39"/>
    <mergeCell ref="B40:F42"/>
    <mergeCell ref="G34:G36"/>
    <mergeCell ref="B46:F48"/>
    <mergeCell ref="G46:G48"/>
    <mergeCell ref="B51:F53"/>
    <mergeCell ref="G51:G53"/>
    <mergeCell ref="B54:F56"/>
    <mergeCell ref="G54:G56"/>
    <mergeCell ref="A51:A65"/>
    <mergeCell ref="A11:L13"/>
    <mergeCell ref="A18:L24"/>
    <mergeCell ref="A17:L17"/>
    <mergeCell ref="A16:L16"/>
    <mergeCell ref="A29:L29"/>
    <mergeCell ref="A26:L26"/>
    <mergeCell ref="A25:L25"/>
    <mergeCell ref="A27:L27"/>
    <mergeCell ref="G37:G39"/>
    <mergeCell ref="G40:G42"/>
    <mergeCell ref="B43:F45"/>
    <mergeCell ref="G43:G45"/>
    <mergeCell ref="B63:F65"/>
    <mergeCell ref="G63:G65"/>
    <mergeCell ref="B60:F62"/>
    <mergeCell ref="G60:G62"/>
    <mergeCell ref="B57:F59"/>
    <mergeCell ref="G57:G59"/>
    <mergeCell ref="B33:F33"/>
  </mergeCells>
  <printOptions horizontalCentered="1" verticalCentered="1"/>
  <pageMargins left="0.70866141732283472" right="0.70866141732283472" top="0.74803149606299213" bottom="0.74803149606299213" header="0.31496062992125984" footer="0.31496062992125984"/>
  <pageSetup paperSize="9" scale="70" fitToHeight="0" orientation="landscape" verticalDpi="0" r:id="rId1"/>
  <headerFooter>
    <oddFooter>&amp;C&amp;P</oddFooter>
  </headerFooter>
  <rowBreaks count="2" manualBreakCount="2">
    <brk id="26" max="16383" man="1"/>
    <brk id="3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DELVIT ARTHUR (CPAM HAUTE-GARONNE)</dc:creator>
  <cp:lastModifiedBy>CHAMI VEISS (CPAM HAUTE-GARONNE)</cp:lastModifiedBy>
  <cp:lastPrinted>2021-07-22T11:30:34Z</cp:lastPrinted>
  <dcterms:created xsi:type="dcterms:W3CDTF">2021-07-22T10:40:17Z</dcterms:created>
  <dcterms:modified xsi:type="dcterms:W3CDTF">2026-01-12T10:46:18Z</dcterms:modified>
</cp:coreProperties>
</file>